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F\Pirkimai\Pirkimai_2026\UAI_Plokščių ambulatorija_MVSA\"/>
    </mc:Choice>
  </mc:AlternateContent>
  <xr:revisionPtr revIDLastSave="0" documentId="13_ncr:1_{A16A5DD7-4579-4CF2-974F-4A166BC1913C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Darbų kiekių žiniaraštis" sheetId="3" r:id="rId1"/>
  </sheets>
  <calcPr calcId="191029"/>
</workbook>
</file>

<file path=xl/calcChain.xml><?xml version="1.0" encoding="utf-8"?>
<calcChain xmlns="http://schemas.openxmlformats.org/spreadsheetml/2006/main">
  <c r="G99" i="3" l="1"/>
  <c r="G91" i="3"/>
  <c r="G23" i="3"/>
  <c r="G14" i="3"/>
  <c r="G15" i="3"/>
  <c r="G17" i="3"/>
  <c r="G18" i="3"/>
  <c r="G19" i="3"/>
  <c r="G20" i="3"/>
  <c r="G21" i="3"/>
  <c r="G22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2" i="3"/>
  <c r="G93" i="3"/>
  <c r="G94" i="3"/>
  <c r="G95" i="3"/>
  <c r="G96" i="3"/>
  <c r="G97" i="3"/>
  <c r="G98" i="3"/>
  <c r="G100" i="3"/>
  <c r="G16" i="3" l="1"/>
  <c r="G101" i="3" l="1"/>
  <c r="G102" i="3" l="1"/>
  <c r="G103" i="3" s="1"/>
</calcChain>
</file>

<file path=xl/sharedStrings.xml><?xml version="1.0" encoding="utf-8"?>
<sst xmlns="http://schemas.openxmlformats.org/spreadsheetml/2006/main" count="287" uniqueCount="206">
  <si>
    <t>Kiekis</t>
  </si>
  <si>
    <t>vnt</t>
  </si>
  <si>
    <t xml:space="preserve">                                                            </t>
  </si>
  <si>
    <t xml:space="preserve">.                                                                     </t>
  </si>
  <si>
    <t xml:space="preserve">   1</t>
  </si>
  <si>
    <t>Benbrastatybiniai darbai</t>
  </si>
  <si>
    <t>Pertvaros gyv.pastat.,tvirtinantų gipsokartono pertvarų išardymas  k1=0.60</t>
  </si>
  <si>
    <t>m2</t>
  </si>
  <si>
    <t xml:space="preserve">   2</t>
  </si>
  <si>
    <t>Durų varčių išėmimas</t>
  </si>
  <si>
    <t xml:space="preserve">   3</t>
  </si>
  <si>
    <t>Durų staktų išėmimas iš mūro, išlaužiant užkaitus</t>
  </si>
  <si>
    <t xml:space="preserve">   4</t>
  </si>
  <si>
    <t>Vėdinimo sistemų ištraukimo arba pritekėjimo štampuotų grotelių demontavimas  k4=0.400</t>
  </si>
  <si>
    <t>vnt.</t>
  </si>
  <si>
    <t xml:space="preserve">   5</t>
  </si>
  <si>
    <t>Praustuvų arba kriauklių, vamzdynų ir jų dalių nuėmimas, užaklinimas (kompl)  k1=5.00</t>
  </si>
  <si>
    <t xml:space="preserve">   6</t>
  </si>
  <si>
    <t>Sienų aptaisymo glazūruotomis plytelėmis išardymas, be plytelių išsaugojimo</t>
  </si>
  <si>
    <t xml:space="preserve">   7</t>
  </si>
  <si>
    <t>Akustinių pakabinamų lubų išardymas, kai metalo konstrukcja "Armstrong" firmos, o plokštės firmos "Colotex"  k1=0.60</t>
  </si>
  <si>
    <t xml:space="preserve">   8</t>
  </si>
  <si>
    <t>Seno linoleumo nuėmimas</t>
  </si>
  <si>
    <t xml:space="preserve">   9</t>
  </si>
  <si>
    <t>Keraminių plytelių dangos ir grindjuosčių išardymas</t>
  </si>
  <si>
    <t>100m2</t>
  </si>
  <si>
    <t xml:space="preserve">  10</t>
  </si>
  <si>
    <t>Pagrindo po grindimis, slenksčio, tranšėjos ir kita iš betono su žvyru išardymas</t>
  </si>
  <si>
    <t>m3</t>
  </si>
  <si>
    <t xml:space="preserve">  11</t>
  </si>
  <si>
    <t>III grupės grunto kasimas rankiniu būdu iki 2m pločio ir iki 1m gylio sutvirtintose tranšėjose  k9=1.17</t>
  </si>
  <si>
    <t>100m3</t>
  </si>
  <si>
    <t xml:space="preserve">  12</t>
  </si>
  <si>
    <t>Sienų atskirų vietų mūrijimas ir angų užtaisymas, kai mūro tūris vienoje vietoje iki 5 m3, kai angos stačiak. formos</t>
  </si>
  <si>
    <t xml:space="preserve">  13</t>
  </si>
  <si>
    <t>Pertvaros visuom.pastat.,tvirtinant gipsokartono lakštus plien.karkase iš abiejų pusių vienu sluoksniu, izoliuojant</t>
  </si>
  <si>
    <t xml:space="preserve">  14</t>
  </si>
  <si>
    <t>Tranšėjų, iškasų ir duobių užpylimas III grupės gruntu rankiniu būdu  k9=1.17</t>
  </si>
  <si>
    <t xml:space="preserve">  15</t>
  </si>
  <si>
    <t>Grunto tankinimas mažosios mechanizacijos priemonėmis , kai gruntas išlyginamas rankiniu būdu( III-IV grupės gruntas)  k9=1.17</t>
  </si>
  <si>
    <t xml:space="preserve">  16</t>
  </si>
  <si>
    <t>Cementinio skiedinio grindų išlyginamųjų sluoksnių įrengimas rankiniu būdu, kai sluoksnio storis  100 mm</t>
  </si>
  <si>
    <t xml:space="preserve">  17</t>
  </si>
  <si>
    <t>Betoninio pagrindo paviršiaus sutvirtinimas, gruntuojant giliai įsigeriančiu gruntu</t>
  </si>
  <si>
    <t xml:space="preserve">  18</t>
  </si>
  <si>
    <t>Pagrindo išlyginimas 1 sluoksnio 3 mm storio savaime išsilyginančiu skiediniu</t>
  </si>
  <si>
    <t xml:space="preserve">  19</t>
  </si>
  <si>
    <t>Keičiant sluoksnio storį kiekvienam milimetro pasikeitimui prie normatyvo N11-54-6 pridėti arba atimti</t>
  </si>
  <si>
    <t xml:space="preserve">  20</t>
  </si>
  <si>
    <t>Linoleumo danga, klijuojant ir sulydant kelių spalvų dangą (sudėt. piešinio) bei užklijuojant ant sienos (vietoj grinj.)</t>
  </si>
  <si>
    <t xml:space="preserve">  21</t>
  </si>
  <si>
    <t>Grindų teptinės hidroizoliacijos įrengimas, naudojant mineralinius mišinius, tepant 2 kartus</t>
  </si>
  <si>
    <t xml:space="preserve">  22</t>
  </si>
  <si>
    <t>Grindų pagrindo išlyginimas "Atlas" glaistu 1mm storio sluoksniu  k1=2.00,k3=2.000</t>
  </si>
  <si>
    <t xml:space="preserve">  23</t>
  </si>
  <si>
    <t>Keraminių plytelių danga su praplatintomis siūlėmis, klijuojant "Atlas" klijais</t>
  </si>
  <si>
    <t xml:space="preserve">  24</t>
  </si>
  <si>
    <t>Lengvų profilių metalinio karkaso tvirtinimas prie paviršių</t>
  </si>
  <si>
    <t>100m</t>
  </si>
  <si>
    <t xml:space="preserve">  25</t>
  </si>
  <si>
    <t>Plieninių durų blokų montavimas mūrinėse sienose  (vidinių durų blokų plotas  iki 2 m2)</t>
  </si>
  <si>
    <t xml:space="preserve">  26</t>
  </si>
  <si>
    <t>Plieninių durų blokų montavimas mūrinėse sienose  (išorės durų blokų plotas  daugiau 2m2 iki 3 m2)</t>
  </si>
  <si>
    <t xml:space="preserve">  27</t>
  </si>
  <si>
    <t>Vidaus gruntuotų, dažytų arba lakuotų paviršių šlifavimas  (vidinės sienos)</t>
  </si>
  <si>
    <t xml:space="preserve">  28</t>
  </si>
  <si>
    <t>Sienų vidinių paviršių 10 mm storio viensluoksnis tinkas (rankiniu būdu)  k8=1.12</t>
  </si>
  <si>
    <t xml:space="preserve">  29</t>
  </si>
  <si>
    <t>Sienų atskirų vietų iki 5 m2 ploto tinko remontas cemento-kalkių skiediniu  k8=1.15</t>
  </si>
  <si>
    <t xml:space="preserve">  30</t>
  </si>
  <si>
    <t>Didinant remontuojamo tinko sluoksnio storį, kiekvieniems sekantiems     10 mm prie normatyvo R11-81 pridėti  k8=1.15</t>
  </si>
  <si>
    <t xml:space="preserve">  31</t>
  </si>
  <si>
    <t xml:space="preserve">  32</t>
  </si>
  <si>
    <t>Sienų vidinių paviršių pagrindo gruntavimas sukibimą gerinančiais gruntais  voleliu</t>
  </si>
  <si>
    <t xml:space="preserve">  33</t>
  </si>
  <si>
    <t>Sienų vidinių paviršių glaistymas cementiniais glaistais (pirmasis 1.00 mm  storio sluoksnis)</t>
  </si>
  <si>
    <t xml:space="preserve">  34</t>
  </si>
  <si>
    <t>Sienų vidinių paviršių glaistymas lateksiniais arba polimeriniais glaistais (pirmasis 1.00 mm  storio sluoksnis)</t>
  </si>
  <si>
    <t xml:space="preserve">  35</t>
  </si>
  <si>
    <t>Sienų vidinių paviršių glaistymas lateksiniais arba polimeriniais glaistais (kartotinis 1.00 mm  storio sluoksnis)</t>
  </si>
  <si>
    <t xml:space="preserve">  36</t>
  </si>
  <si>
    <t>Gipskartonio plokščių sienų siūlių glaistymas, armuojant siūles, kai siūlės glaistomos  dviem sluoksniais (100 m2 gipskartonio plokščių)</t>
  </si>
  <si>
    <t xml:space="preserve">  37</t>
  </si>
  <si>
    <t>Sienų nutinkuotų "Vetonit" arba aptaisytų gipso kartono plokštėmis pirmas glaistymas "KR" glaistu</t>
  </si>
  <si>
    <t xml:space="preserve">  38</t>
  </si>
  <si>
    <t>Sienų nutinkuotų "Vetonit" arba aptaisytų gipso kartono plokštėmis sekantis glaistymas "KR" glaistu</t>
  </si>
  <si>
    <t xml:space="preserve">  39</t>
  </si>
  <si>
    <t>Paruoštų dažymui sienų surenkamų konstrukcijų gerasis dažymas vandens emulsiniais dažais</t>
  </si>
  <si>
    <t xml:space="preserve">  40</t>
  </si>
  <si>
    <t>Sienų (mažų plotų) aptaisymas vienspalvėmis glazūruotomis plytelėmis ant "Atlas" klijų</t>
  </si>
  <si>
    <t xml:space="preserve">  41</t>
  </si>
  <si>
    <t>Akustinių pakabinamų lubų įrengimas, kai metalo konstrukcja "Armstrong" firmos, o plokštės firmos "Colotex"  k8=1.03</t>
  </si>
  <si>
    <t xml:space="preserve">  42</t>
  </si>
  <si>
    <t>Plieninių šildymo radiatorių iki 1600 mm ilgio demontavimas  (dviejų šildymo plokščių)  k4=0.400</t>
  </si>
  <si>
    <t xml:space="preserve">  43</t>
  </si>
  <si>
    <t>Metalinių konstrukcijų įrengimų tvirtinimui montavimas</t>
  </si>
  <si>
    <t>t</t>
  </si>
  <si>
    <t xml:space="preserve">  44</t>
  </si>
  <si>
    <t>Plieninių šildymo radiatorių iki 1600 mm ilgio montavimas  (dviejų šildymo plokščių)</t>
  </si>
  <si>
    <t xml:space="preserve">  45</t>
  </si>
  <si>
    <t>Praustuvų su vandens maišytuvais montavimas, tvirtinant prie sienų</t>
  </si>
  <si>
    <t xml:space="preserve">  46</t>
  </si>
  <si>
    <t>Unitazų montavimas  (su prijungtais nuplovimo bakeliais)</t>
  </si>
  <si>
    <t xml:space="preserve">  47</t>
  </si>
  <si>
    <t>Įvairių rūšių ir tipų vandens maišytuvų montavimas</t>
  </si>
  <si>
    <t xml:space="preserve">  48</t>
  </si>
  <si>
    <t>Ranktūrių neįgaliesiems montavimas , kai varžtų skaičius 12 vnt</t>
  </si>
  <si>
    <t xml:space="preserve">  49</t>
  </si>
  <si>
    <t>Plastikinio trapo, kurio skersmuo 50mm, montavimas</t>
  </si>
  <si>
    <t>kompl.</t>
  </si>
  <si>
    <t xml:space="preserve">  50</t>
  </si>
  <si>
    <t>Vandens tūrinio šildytuvo montavimas  k8=1.02</t>
  </si>
  <si>
    <t xml:space="preserve">  51</t>
  </si>
  <si>
    <t>Vandentiekio, šildymo ir suspausto oro vamzdynų iš plastikinių vamzdžių tiesimas kanaluose , rėžiuose, rėžių iškapojimas ir kita (vamzdžio išorinis skersmuo  iki 32 mm)  k4=3.000</t>
  </si>
  <si>
    <t>m</t>
  </si>
  <si>
    <t xml:space="preserve">  52</t>
  </si>
  <si>
    <t>Vidaus nuotekų plastikinių skirstomųjų vamzdynų ir stovų vamzdžių montavimas, kai nominalusis vidinis skersmuo  iki 110 mm (m vamzdyno)</t>
  </si>
  <si>
    <t xml:space="preserve">  53</t>
  </si>
  <si>
    <t>Vidaus nuotekų plastikinių skirstomųjų vamzdynų ir stovų vamzdžių montavimas, kai nominalusis vidinis skersmuo  iki 50 mm (m vamzdyno)</t>
  </si>
  <si>
    <t xml:space="preserve">  54</t>
  </si>
  <si>
    <t>Vidaus nuotekų plastikinių vamzdynų jungiamųjų (fasoninių) dalių montavimas, kai nominalusis vidinis skersmuo  iki 100 mm</t>
  </si>
  <si>
    <t xml:space="preserve">  55</t>
  </si>
  <si>
    <t>Plastikinių slėginių alkūnių, movų, kilpų, ventilių D16-32 mm montavimas</t>
  </si>
  <si>
    <t xml:space="preserve">  56</t>
  </si>
  <si>
    <t>Elektrinių rankšluosčių montavimas</t>
  </si>
  <si>
    <t xml:space="preserve">  57</t>
  </si>
  <si>
    <t>Skylių iškalimas mūrkalčiu, esant 2 plytų sienos storiui  k4=1.500,k8=1.17</t>
  </si>
  <si>
    <t xml:space="preserve">  58</t>
  </si>
  <si>
    <t>Skylių vamzdynams karkasinėse apkaltose pertvarose iškirtimas</t>
  </si>
  <si>
    <t xml:space="preserve">  59</t>
  </si>
  <si>
    <t>Plieninių apvalių užlankinių ortakių tiesių dalių montavimas, kai ortakio skersmuo 160 mm iki 315 mm</t>
  </si>
  <si>
    <t xml:space="preserve">  60</t>
  </si>
  <si>
    <t>Ugnies vožtuvų, kurių D iki 630mm, montavimas  k1=1.17</t>
  </si>
  <si>
    <t xml:space="preserve">  61</t>
  </si>
  <si>
    <t>Difuzorių montavimas, kai jungties skersmuo  iki 160 mm</t>
  </si>
  <si>
    <t xml:space="preserve">  62</t>
  </si>
  <si>
    <t>Vėdinimo sistemų ištraukimo arba pritekėjimo štampuotų grotelių montavimas, kai grotelių plotas  iki 0,25 m2</t>
  </si>
  <si>
    <t xml:space="preserve">  63</t>
  </si>
  <si>
    <t>Plieninių apvalių atotraukų arba alkūnių su flanšais montavimas, kai atotraukos arba alkūnės skersmuo  160 mm iki 315 mm</t>
  </si>
  <si>
    <t xml:space="preserve">  64</t>
  </si>
  <si>
    <t>Vamzdžių kirtimosi su pastato konstrukcijomis vietų užtaisymas ugniai atspariomis mastikomis  (sienose)</t>
  </si>
  <si>
    <t xml:space="preserve">  65</t>
  </si>
  <si>
    <t>Luminescencinių lempų šviestuvų, jungiklių, rozečių ir kitos instal. demontavimas (kompl)  k4=5.000</t>
  </si>
  <si>
    <t>100vnt</t>
  </si>
  <si>
    <t xml:space="preserve">  66</t>
  </si>
  <si>
    <t>Jungiklio, perjungiklio montavimas, kai instaliacija paslėptoji</t>
  </si>
  <si>
    <t xml:space="preserve">  67</t>
  </si>
  <si>
    <t>Vidaus apšvietimo halogeninių lempų šviestuvų montavimas pakabinamų lubų angose  (su žeminančiais transformatoriais)</t>
  </si>
  <si>
    <t xml:space="preserve">  68</t>
  </si>
  <si>
    <t>Iki 4 lempų liuminescencinių šviestuvų montavimas pakabinamų lubų angose</t>
  </si>
  <si>
    <t xml:space="preserve">  69</t>
  </si>
  <si>
    <t>Lauko šviestuvų, tvirtinamų prie sienos, montavimas nuo kopėčių</t>
  </si>
  <si>
    <t xml:space="preserve">  70</t>
  </si>
  <si>
    <t>24 modulių paskirstymo skydelių surinkimas ir montavimas, tvirtinant medsraigčiais</t>
  </si>
  <si>
    <t xml:space="preserve">  71</t>
  </si>
  <si>
    <t>Moduliniai prietaisai 32A, 1P</t>
  </si>
  <si>
    <t xml:space="preserve">  72</t>
  </si>
  <si>
    <t>Moduliniai prietaisai 16A, 10A, 1P</t>
  </si>
  <si>
    <t xml:space="preserve">  73</t>
  </si>
  <si>
    <t>Atskirų magnetinių paleidiklių iki 40 A srovei  montavimas, tvirtinant prie konstrukcijų ant sienos ar kolonos</t>
  </si>
  <si>
    <t xml:space="preserve">  74</t>
  </si>
  <si>
    <t>Kabelio tiesimas vamzdžiuose, blokuose, laidadėžėse, kai kabelio masė iki 1kg</t>
  </si>
  <si>
    <t xml:space="preserve">  75</t>
  </si>
  <si>
    <t>Kabelis Cu (3x6)mm2</t>
  </si>
  <si>
    <t xml:space="preserve">  76</t>
  </si>
  <si>
    <t>Kabelis Cu (3x1.5)mm2, Cu (3x2.5)mm2</t>
  </si>
  <si>
    <t xml:space="preserve">  77</t>
  </si>
  <si>
    <t>Signalinio kabelio tarp sistemos elementų tiesimas</t>
  </si>
  <si>
    <t xml:space="preserve">  78</t>
  </si>
  <si>
    <t>Pavienių atraminių konstrukcijų montavimas prie grindų, tvirtinant medsraigčiais, kai atraminių konstrukcijų masė  iki 10 kg</t>
  </si>
  <si>
    <t xml:space="preserve">  79</t>
  </si>
  <si>
    <t>Paskirstymo spintų iki 25 kg masės tvirtinimas prie sienos medsraigčiais</t>
  </si>
  <si>
    <t xml:space="preserve">  80</t>
  </si>
  <si>
    <t>Rozečių montavimas, kai instaliacija paslėptoji</t>
  </si>
  <si>
    <t xml:space="preserve">  81</t>
  </si>
  <si>
    <t>Rozetės potinkinės</t>
  </si>
  <si>
    <t xml:space="preserve">  82</t>
  </si>
  <si>
    <t>Rozetės LAN dvigubos su rėmeliu</t>
  </si>
  <si>
    <t xml:space="preserve">  83</t>
  </si>
  <si>
    <t>Rozečių montavimas prie mūro pagrindo, kai instaliacija atviroji</t>
  </si>
  <si>
    <t xml:space="preserve">  84</t>
  </si>
  <si>
    <t>Kabelių, laidų apsaugos gofruotų vamzdžių klojimas, tvirtinanat prie konstrukcijų , kai vamzdžių išorinis skersmuo iki 32 mm</t>
  </si>
  <si>
    <t xml:space="preserve">  85</t>
  </si>
  <si>
    <t>Daugkartinio veikimo automatiniai priešgaisrinės signalizacijos davikliai (normalus variantas)</t>
  </si>
  <si>
    <t>Magnetinio kontakto (įleidžiamo) montavimas, tvirtinant medsraigčiais</t>
  </si>
  <si>
    <t>Mokyklos g. 4 Plokščių k. Šakių r. s., dalies patalpų keitimo į gydymo supaprastintas projektas</t>
  </si>
  <si>
    <t>Kompleksas:</t>
  </si>
  <si>
    <t>Šakių rajono savivaldybės sveikatos centro sudėtyje teikiamų sveikatos priežiūros paslaugų infrastruktūros modernizavmas</t>
  </si>
  <si>
    <t>Objektas:</t>
  </si>
  <si>
    <t>DARBŲ KIEKIŲ ŽINIARAŠTIS</t>
  </si>
  <si>
    <t>Eil. Nr.</t>
  </si>
  <si>
    <t>Darbo kodas</t>
  </si>
  <si>
    <t>Darbų ir išlaidų aprašymai</t>
  </si>
  <si>
    <t>Mato vnt.</t>
  </si>
  <si>
    <t>Iš viso be PVM</t>
  </si>
  <si>
    <t>6</t>
  </si>
  <si>
    <t>7</t>
  </si>
  <si>
    <t xml:space="preserve">Pastaba: </t>
  </si>
  <si>
    <t xml:space="preserve">Vieneto kaina </t>
  </si>
  <si>
    <t xml:space="preserve">* Formulėje taikomas standartinis PVM mokesčio tarifas, kuris yra 21 %. Jeigu PVM tarifas yra mažesnis arba netaikomas, prašome nurodyti tinkamą PVM tarifą. </t>
  </si>
  <si>
    <t>Žiniaraštyje iš viso be PVM</t>
  </si>
  <si>
    <t>86</t>
  </si>
  <si>
    <t>87</t>
  </si>
  <si>
    <t>Išpildomosios - vykdomosios dokumentacijos parengimo paslaugos</t>
  </si>
  <si>
    <r>
      <t>Pridėtinės vertės mokestis, % (proc.)</t>
    </r>
    <r>
      <rPr>
        <b/>
        <sz val="11"/>
        <color rgb="FFFF0000"/>
        <rFont val="Calibri"/>
        <family val="2"/>
        <scheme val="minor"/>
      </rPr>
      <t>*</t>
    </r>
  </si>
  <si>
    <r>
      <t xml:space="preserve">Kaina/įkainiai turi būti nurodyti </t>
    </r>
    <r>
      <rPr>
        <b/>
        <u/>
        <sz val="11"/>
        <color rgb="FFFF0000"/>
        <rFont val="Calibri"/>
        <family val="2"/>
        <scheme val="minor"/>
      </rPr>
      <t>dviejų</t>
    </r>
    <r>
      <rPr>
        <b/>
        <sz val="11"/>
        <color rgb="FFFF0000"/>
        <rFont val="Calibri"/>
        <family val="2"/>
        <scheme val="minor"/>
      </rPr>
      <t xml:space="preserve"> skaitmenų po kablelio tikslumu.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</si>
</sst>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?0.0?;\-??????0.0?;?"/>
    <numFmt numFmtId="166" formatCode="????????0.0?;\-???????0.0?;?"/>
    <numFmt numFmtId="167" formatCode="0.0000"/>
    <numFmt numFmtId="168" formatCode="#,##0.00\ [$€-1];\-#,##0.00\ [$€-1]"/>
    <numFmt numFmtId="169" formatCode="0.0%"/>
    <numFmt numFmtId="170" formatCode="????????0.00;\-???????0.00;?"/>
    <numFmt numFmtId="171" formatCode="0.000"/>
  </numFmts>
  <fonts count="7" x14ac:knownFonts="1">
    <font>
      <sz val="10"/>
      <name val="Arial"/>
      <charset val="186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center" vertical="center"/>
    </xf>
    <xf numFmtId="167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/>
    </xf>
    <xf numFmtId="167" fontId="1" fillId="0" borderId="3" xfId="0" quotePrefix="1" applyNumberFormat="1" applyFont="1" applyBorder="1" applyAlignment="1">
      <alignment horizontal="center" vertical="top"/>
    </xf>
    <xf numFmtId="1" fontId="1" fillId="0" borderId="3" xfId="0" quotePrefix="1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center" vertical="center" wrapText="1"/>
    </xf>
    <xf numFmtId="167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right" vertical="top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 applyProtection="1">
      <alignment horizontal="center" vertical="center"/>
      <protection locked="0"/>
    </xf>
    <xf numFmtId="170" fontId="2" fillId="0" borderId="3" xfId="0" applyNumberFormat="1" applyFont="1" applyBorder="1" applyAlignment="1">
      <alignment horizontal="center" vertical="center"/>
    </xf>
    <xf numFmtId="171" fontId="2" fillId="0" borderId="3" xfId="0" applyNumberFormat="1" applyFont="1" applyBorder="1" applyAlignment="1">
      <alignment horizontal="center" vertical="center"/>
    </xf>
    <xf numFmtId="167" fontId="2" fillId="0" borderId="3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 wrapTex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168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9" fontId="2" fillId="0" borderId="3" xfId="0" applyNumberFormat="1" applyFont="1" applyBorder="1" applyAlignment="1" applyProtection="1">
      <alignment horizontal="center" vertical="center"/>
      <protection locked="0"/>
    </xf>
    <xf numFmtId="169" fontId="2" fillId="2" borderId="3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67" fontId="2" fillId="0" borderId="0" xfId="0" applyNumberFormat="1" applyFont="1"/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1" fontId="4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167" fontId="2" fillId="0" borderId="0" xfId="0" applyNumberFormat="1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167" fontId="3" fillId="0" borderId="0" xfId="0" applyNumberFormat="1" applyFont="1" applyAlignment="1">
      <alignment vertical="top" wrapText="1"/>
    </xf>
    <xf numFmtId="0" fontId="1" fillId="0" borderId="0" xfId="0" applyFont="1" applyAlignment="1">
      <alignment horizontal="center"/>
    </xf>
    <xf numFmtId="165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2" fontId="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2" fontId="2" fillId="0" borderId="4" xfId="0" applyNumberFormat="1" applyFont="1" applyBorder="1"/>
    <xf numFmtId="167" fontId="2" fillId="0" borderId="4" xfId="0" applyNumberFormat="1" applyFont="1" applyBorder="1"/>
    <xf numFmtId="2" fontId="2" fillId="0" borderId="0" xfId="0" applyNumberFormat="1" applyFont="1"/>
    <xf numFmtId="2" fontId="2" fillId="0" borderId="5" xfId="0" applyNumberFormat="1" applyFont="1" applyBorder="1"/>
    <xf numFmtId="167" fontId="2" fillId="0" borderId="5" xfId="0" applyNumberFormat="1" applyFont="1" applyBorder="1"/>
    <xf numFmtId="49" fontId="2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166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center" vertical="center" wrapText="1"/>
    </xf>
    <xf numFmtId="167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K105"/>
  <sheetViews>
    <sheetView tabSelected="1" topLeftCell="A27" zoomScale="98" zoomScaleNormal="98" workbookViewId="0">
      <selection activeCell="L18" sqref="L18"/>
    </sheetView>
  </sheetViews>
  <sheetFormatPr defaultRowHeight="15" x14ac:dyDescent="0.25"/>
  <cols>
    <col min="1" max="1" width="13" style="64" customWidth="1"/>
    <col min="2" max="2" width="14.28515625" style="64" customWidth="1"/>
    <col min="3" max="3" width="37.28515625" style="29" customWidth="1"/>
    <col min="4" max="4" width="8.42578125" style="70" customWidth="1"/>
    <col min="5" max="5" width="14.28515625" style="71" customWidth="1"/>
    <col min="6" max="6" width="12.7109375" style="67" customWidth="1"/>
    <col min="7" max="7" width="19.7109375" style="72" customWidth="1"/>
    <col min="8" max="8" width="11.7109375" style="55" customWidth="1"/>
    <col min="9" max="16384" width="9.140625" style="37"/>
  </cols>
  <sheetData>
    <row r="1" spans="1:11" x14ac:dyDescent="0.25">
      <c r="A1" s="37"/>
      <c r="B1" s="37"/>
      <c r="C1" s="37"/>
      <c r="D1" s="38"/>
      <c r="E1" s="39"/>
      <c r="F1" s="37"/>
      <c r="G1" s="38"/>
      <c r="H1" s="37"/>
    </row>
    <row r="2" spans="1:11" ht="12.75" customHeight="1" x14ac:dyDescent="0.25">
      <c r="A2" s="40" t="s">
        <v>2</v>
      </c>
      <c r="B2" s="40"/>
      <c r="C2" s="40"/>
      <c r="D2" s="41"/>
      <c r="E2" s="40" t="s">
        <v>2</v>
      </c>
      <c r="F2" s="40"/>
      <c r="G2" s="40"/>
      <c r="H2" s="37"/>
    </row>
    <row r="3" spans="1:11" x14ac:dyDescent="0.25">
      <c r="A3" s="42" t="s">
        <v>189</v>
      </c>
      <c r="B3" s="42"/>
      <c r="C3" s="42"/>
      <c r="D3" s="42"/>
      <c r="E3" s="42"/>
      <c r="F3" s="42"/>
      <c r="G3" s="42"/>
      <c r="H3" s="37"/>
    </row>
    <row r="4" spans="1:11" ht="12.75" customHeight="1" x14ac:dyDescent="0.25">
      <c r="A4" s="40" t="s">
        <v>2</v>
      </c>
      <c r="B4" s="40"/>
      <c r="C4" s="40"/>
      <c r="D4" s="41"/>
      <c r="E4" s="40" t="s">
        <v>3</v>
      </c>
      <c r="F4" s="40"/>
      <c r="G4" s="40"/>
      <c r="H4" s="37"/>
    </row>
    <row r="5" spans="1:11" ht="12.75" customHeight="1" x14ac:dyDescent="0.25">
      <c r="A5" s="43" t="s">
        <v>186</v>
      </c>
      <c r="B5" s="44" t="s">
        <v>187</v>
      </c>
      <c r="C5" s="44"/>
      <c r="D5" s="44"/>
      <c r="E5" s="44"/>
      <c r="F5" s="44"/>
      <c r="G5" s="44"/>
      <c r="H5" s="45"/>
    </row>
    <row r="6" spans="1:11" ht="13.15" customHeight="1" x14ac:dyDescent="0.25">
      <c r="A6" s="43" t="s">
        <v>188</v>
      </c>
      <c r="B6" s="46" t="s">
        <v>185</v>
      </c>
      <c r="C6" s="46"/>
      <c r="D6" s="46"/>
      <c r="E6" s="46"/>
      <c r="F6" s="46"/>
      <c r="G6" s="46"/>
      <c r="H6" s="37"/>
    </row>
    <row r="7" spans="1:11" ht="14.25" customHeight="1" x14ac:dyDescent="0.25">
      <c r="A7" s="37"/>
      <c r="B7" s="37"/>
      <c r="C7" s="47"/>
      <c r="D7" s="48"/>
      <c r="E7" s="49"/>
      <c r="F7" s="47"/>
      <c r="G7" s="48"/>
      <c r="H7" s="37"/>
    </row>
    <row r="8" spans="1:11" ht="13.5" customHeight="1" x14ac:dyDescent="0.25">
      <c r="A8" s="50" t="s">
        <v>197</v>
      </c>
      <c r="B8" s="50" t="s">
        <v>205</v>
      </c>
      <c r="C8" s="51"/>
      <c r="D8" s="52"/>
      <c r="E8" s="53"/>
      <c r="F8" s="47"/>
      <c r="G8" s="48"/>
      <c r="H8" s="37"/>
    </row>
    <row r="9" spans="1:11" ht="13.5" customHeight="1" x14ac:dyDescent="0.25">
      <c r="A9" s="1" t="s">
        <v>190</v>
      </c>
      <c r="B9" s="2" t="s">
        <v>191</v>
      </c>
      <c r="C9" s="2" t="s">
        <v>192</v>
      </c>
      <c r="D9" s="2" t="s">
        <v>193</v>
      </c>
      <c r="E9" s="3" t="s">
        <v>0</v>
      </c>
      <c r="F9" s="4" t="s">
        <v>198</v>
      </c>
      <c r="G9" s="5" t="s">
        <v>194</v>
      </c>
      <c r="H9" s="37"/>
    </row>
    <row r="10" spans="1:11" ht="69" customHeight="1" x14ac:dyDescent="0.25">
      <c r="A10" s="6"/>
      <c r="B10" s="7"/>
      <c r="C10" s="7"/>
      <c r="D10" s="7"/>
      <c r="E10" s="8"/>
      <c r="F10" s="9"/>
      <c r="G10" s="10"/>
      <c r="H10" s="37"/>
    </row>
    <row r="11" spans="1:11" ht="13.5" customHeight="1" x14ac:dyDescent="0.25">
      <c r="A11" s="11">
        <v>1</v>
      </c>
      <c r="B11" s="12">
        <v>2</v>
      </c>
      <c r="C11" s="12">
        <v>3</v>
      </c>
      <c r="D11" s="13">
        <v>4</v>
      </c>
      <c r="E11" s="11">
        <v>5</v>
      </c>
      <c r="F11" s="14" t="s">
        <v>195</v>
      </c>
      <c r="G11" s="15" t="s">
        <v>196</v>
      </c>
      <c r="H11" s="37"/>
    </row>
    <row r="12" spans="1:11" x14ac:dyDescent="0.25">
      <c r="A12" s="16"/>
      <c r="B12" s="16" t="s">
        <v>4</v>
      </c>
      <c r="C12" s="17" t="s">
        <v>5</v>
      </c>
      <c r="D12" s="18"/>
      <c r="E12" s="19"/>
      <c r="F12" s="17"/>
      <c r="G12" s="18"/>
      <c r="H12" s="54"/>
      <c r="I12" s="54"/>
    </row>
    <row r="13" spans="1:11" x14ac:dyDescent="0.25">
      <c r="A13" s="20"/>
      <c r="B13" s="20"/>
      <c r="C13" s="17"/>
      <c r="D13" s="18"/>
      <c r="E13" s="19"/>
      <c r="F13" s="17"/>
      <c r="G13" s="18"/>
      <c r="H13" s="54"/>
      <c r="I13" s="54"/>
    </row>
    <row r="14" spans="1:11" ht="45" x14ac:dyDescent="0.25">
      <c r="A14" s="21" t="s">
        <v>4</v>
      </c>
      <c r="B14" s="22"/>
      <c r="C14" s="23" t="s">
        <v>6</v>
      </c>
      <c r="D14" s="22" t="s">
        <v>7</v>
      </c>
      <c r="E14" s="24">
        <v>15</v>
      </c>
      <c r="F14" s="25"/>
      <c r="G14" s="26">
        <f t="shared" ref="G14:G78" si="0">ROUND(E14*F14,2)</f>
        <v>0</v>
      </c>
      <c r="H14" s="54"/>
      <c r="I14" s="54"/>
    </row>
    <row r="15" spans="1:11" x14ac:dyDescent="0.25">
      <c r="A15" s="21" t="s">
        <v>8</v>
      </c>
      <c r="B15" s="22"/>
      <c r="C15" s="23" t="s">
        <v>9</v>
      </c>
      <c r="D15" s="22" t="s">
        <v>1</v>
      </c>
      <c r="E15" s="24">
        <v>3</v>
      </c>
      <c r="F15" s="25"/>
      <c r="G15" s="26">
        <f t="shared" si="0"/>
        <v>0</v>
      </c>
      <c r="I15" s="56"/>
      <c r="J15" s="54"/>
      <c r="K15" s="54"/>
    </row>
    <row r="16" spans="1:11" ht="30" x14ac:dyDescent="0.25">
      <c r="A16" s="21" t="s">
        <v>10</v>
      </c>
      <c r="B16" s="22"/>
      <c r="C16" s="23" t="s">
        <v>11</v>
      </c>
      <c r="D16" s="22" t="s">
        <v>1</v>
      </c>
      <c r="E16" s="24">
        <v>3</v>
      </c>
      <c r="F16" s="25"/>
      <c r="G16" s="26">
        <f t="shared" si="0"/>
        <v>0</v>
      </c>
      <c r="I16" s="57"/>
      <c r="J16" s="54"/>
      <c r="K16" s="54"/>
    </row>
    <row r="17" spans="1:11" ht="45" x14ac:dyDescent="0.25">
      <c r="A17" s="21" t="s">
        <v>12</v>
      </c>
      <c r="B17" s="22"/>
      <c r="C17" s="23" t="s">
        <v>13</v>
      </c>
      <c r="D17" s="22" t="s">
        <v>14</v>
      </c>
      <c r="E17" s="24">
        <v>1</v>
      </c>
      <c r="F17" s="25"/>
      <c r="G17" s="26">
        <f t="shared" si="0"/>
        <v>0</v>
      </c>
      <c r="I17" s="56"/>
      <c r="J17" s="54"/>
      <c r="K17" s="54"/>
    </row>
    <row r="18" spans="1:11" ht="45" x14ac:dyDescent="0.25">
      <c r="A18" s="21" t="s">
        <v>15</v>
      </c>
      <c r="B18" s="22"/>
      <c r="C18" s="23" t="s">
        <v>16</v>
      </c>
      <c r="D18" s="22" t="s">
        <v>1</v>
      </c>
      <c r="E18" s="24">
        <v>1</v>
      </c>
      <c r="F18" s="25"/>
      <c r="G18" s="26">
        <f t="shared" si="0"/>
        <v>0</v>
      </c>
      <c r="I18" s="58"/>
    </row>
    <row r="19" spans="1:11" ht="45" x14ac:dyDescent="0.25">
      <c r="A19" s="21" t="s">
        <v>17</v>
      </c>
      <c r="B19" s="22"/>
      <c r="C19" s="23" t="s">
        <v>18</v>
      </c>
      <c r="D19" s="22" t="s">
        <v>7</v>
      </c>
      <c r="E19" s="24">
        <v>2</v>
      </c>
      <c r="F19" s="25"/>
      <c r="G19" s="26">
        <f t="shared" si="0"/>
        <v>0</v>
      </c>
      <c r="I19" s="58"/>
    </row>
    <row r="20" spans="1:11" ht="60" x14ac:dyDescent="0.25">
      <c r="A20" s="21" t="s">
        <v>19</v>
      </c>
      <c r="B20" s="22"/>
      <c r="C20" s="23" t="s">
        <v>20</v>
      </c>
      <c r="D20" s="22" t="s">
        <v>7</v>
      </c>
      <c r="E20" s="24">
        <v>81.7</v>
      </c>
      <c r="F20" s="25"/>
      <c r="G20" s="26">
        <f t="shared" si="0"/>
        <v>0</v>
      </c>
      <c r="I20" s="58"/>
    </row>
    <row r="21" spans="1:11" x14ac:dyDescent="0.25">
      <c r="A21" s="21" t="s">
        <v>21</v>
      </c>
      <c r="B21" s="22"/>
      <c r="C21" s="23" t="s">
        <v>22</v>
      </c>
      <c r="D21" s="22" t="s">
        <v>7</v>
      </c>
      <c r="E21" s="24">
        <v>10.1</v>
      </c>
      <c r="F21" s="25"/>
      <c r="G21" s="26">
        <f t="shared" si="0"/>
        <v>0</v>
      </c>
      <c r="I21" s="58"/>
    </row>
    <row r="22" spans="1:11" ht="30" x14ac:dyDescent="0.25">
      <c r="A22" s="21" t="s">
        <v>23</v>
      </c>
      <c r="B22" s="22"/>
      <c r="C22" s="23" t="s">
        <v>24</v>
      </c>
      <c r="D22" s="22" t="s">
        <v>25</v>
      </c>
      <c r="E22" s="27">
        <v>8.8999999999999996E-2</v>
      </c>
      <c r="F22" s="25"/>
      <c r="G22" s="26">
        <f t="shared" si="0"/>
        <v>0</v>
      </c>
      <c r="I22" s="58"/>
    </row>
    <row r="23" spans="1:11" ht="45" x14ac:dyDescent="0.25">
      <c r="A23" s="21" t="s">
        <v>26</v>
      </c>
      <c r="B23" s="22"/>
      <c r="C23" s="23" t="s">
        <v>27</v>
      </c>
      <c r="D23" s="22" t="s">
        <v>28</v>
      </c>
      <c r="E23" s="24">
        <v>1.37</v>
      </c>
      <c r="F23" s="25"/>
      <c r="G23" s="26">
        <f t="shared" si="0"/>
        <v>0</v>
      </c>
      <c r="I23" s="58"/>
    </row>
    <row r="24" spans="1:11" ht="45" x14ac:dyDescent="0.25">
      <c r="A24" s="21" t="s">
        <v>29</v>
      </c>
      <c r="B24" s="22"/>
      <c r="C24" s="23" t="s">
        <v>30</v>
      </c>
      <c r="D24" s="22" t="s">
        <v>31</v>
      </c>
      <c r="E24" s="27">
        <v>2.1000000000000001E-2</v>
      </c>
      <c r="F24" s="25"/>
      <c r="G24" s="26">
        <f t="shared" si="0"/>
        <v>0</v>
      </c>
      <c r="I24" s="58"/>
    </row>
    <row r="25" spans="1:11" ht="36" customHeight="1" x14ac:dyDescent="0.25">
      <c r="A25" s="21" t="s">
        <v>32</v>
      </c>
      <c r="B25" s="22"/>
      <c r="C25" s="23" t="s">
        <v>33</v>
      </c>
      <c r="D25" s="22" t="s">
        <v>28</v>
      </c>
      <c r="E25" s="24">
        <v>1</v>
      </c>
      <c r="F25" s="25"/>
      <c r="G25" s="26">
        <f t="shared" si="0"/>
        <v>0</v>
      </c>
      <c r="I25" s="58"/>
    </row>
    <row r="26" spans="1:11" ht="60" x14ac:dyDescent="0.25">
      <c r="A26" s="21" t="s">
        <v>34</v>
      </c>
      <c r="B26" s="22"/>
      <c r="C26" s="23" t="s">
        <v>35</v>
      </c>
      <c r="D26" s="22" t="s">
        <v>7</v>
      </c>
      <c r="E26" s="24">
        <v>82.1</v>
      </c>
      <c r="F26" s="25"/>
      <c r="G26" s="26">
        <f t="shared" si="0"/>
        <v>0</v>
      </c>
      <c r="I26" s="58"/>
    </row>
    <row r="27" spans="1:11" ht="30" x14ac:dyDescent="0.25">
      <c r="A27" s="21" t="s">
        <v>36</v>
      </c>
      <c r="B27" s="22"/>
      <c r="C27" s="23" t="s">
        <v>37</v>
      </c>
      <c r="D27" s="22" t="s">
        <v>31</v>
      </c>
      <c r="E27" s="27">
        <v>2.1000000000000001E-2</v>
      </c>
      <c r="F27" s="25"/>
      <c r="G27" s="26">
        <f t="shared" si="0"/>
        <v>0</v>
      </c>
      <c r="I27" s="58"/>
    </row>
    <row r="28" spans="1:11" ht="60" x14ac:dyDescent="0.25">
      <c r="A28" s="21" t="s">
        <v>38</v>
      </c>
      <c r="B28" s="22"/>
      <c r="C28" s="23" t="s">
        <v>39</v>
      </c>
      <c r="D28" s="22" t="s">
        <v>31</v>
      </c>
      <c r="E28" s="27">
        <v>2.1000000000000001E-2</v>
      </c>
      <c r="F28" s="25"/>
      <c r="G28" s="26">
        <f t="shared" si="0"/>
        <v>0</v>
      </c>
      <c r="I28" s="58"/>
    </row>
    <row r="29" spans="1:11" ht="60" x14ac:dyDescent="0.25">
      <c r="A29" s="21" t="s">
        <v>40</v>
      </c>
      <c r="B29" s="22"/>
      <c r="C29" s="23" t="s">
        <v>41</v>
      </c>
      <c r="D29" s="22" t="s">
        <v>25</v>
      </c>
      <c r="E29" s="27">
        <v>0.126</v>
      </c>
      <c r="F29" s="25"/>
      <c r="G29" s="26">
        <f t="shared" si="0"/>
        <v>0</v>
      </c>
      <c r="I29" s="58"/>
    </row>
    <row r="30" spans="1:11" ht="45" x14ac:dyDescent="0.25">
      <c r="A30" s="21" t="s">
        <v>42</v>
      </c>
      <c r="B30" s="22"/>
      <c r="C30" s="23" t="s">
        <v>43</v>
      </c>
      <c r="D30" s="22" t="s">
        <v>25</v>
      </c>
      <c r="E30" s="27">
        <v>8.8999999999999996E-2</v>
      </c>
      <c r="F30" s="25"/>
      <c r="G30" s="26">
        <f t="shared" si="0"/>
        <v>0</v>
      </c>
      <c r="I30" s="58"/>
    </row>
    <row r="31" spans="1:11" ht="30" x14ac:dyDescent="0.25">
      <c r="A31" s="21" t="s">
        <v>44</v>
      </c>
      <c r="B31" s="22"/>
      <c r="C31" s="23" t="s">
        <v>45</v>
      </c>
      <c r="D31" s="22" t="s">
        <v>25</v>
      </c>
      <c r="E31" s="27">
        <v>8.8999999999999996E-2</v>
      </c>
      <c r="F31" s="25"/>
      <c r="G31" s="26">
        <f t="shared" si="0"/>
        <v>0</v>
      </c>
      <c r="I31" s="58"/>
    </row>
    <row r="32" spans="1:11" ht="45" x14ac:dyDescent="0.25">
      <c r="A32" s="21" t="s">
        <v>46</v>
      </c>
      <c r="B32" s="22"/>
      <c r="C32" s="23" t="s">
        <v>47</v>
      </c>
      <c r="D32" s="22" t="s">
        <v>25</v>
      </c>
      <c r="E32" s="27">
        <v>8.8999999999999996E-2</v>
      </c>
      <c r="F32" s="25"/>
      <c r="G32" s="26">
        <f t="shared" si="0"/>
        <v>0</v>
      </c>
      <c r="I32" s="58"/>
    </row>
    <row r="33" spans="1:9" ht="45" x14ac:dyDescent="0.25">
      <c r="A33" s="21" t="s">
        <v>48</v>
      </c>
      <c r="B33" s="22"/>
      <c r="C33" s="23" t="s">
        <v>49</v>
      </c>
      <c r="D33" s="22" t="s">
        <v>25</v>
      </c>
      <c r="E33" s="27">
        <v>8.8999999999999996E-2</v>
      </c>
      <c r="F33" s="25"/>
      <c r="G33" s="26">
        <f t="shared" si="0"/>
        <v>0</v>
      </c>
      <c r="I33" s="58"/>
    </row>
    <row r="34" spans="1:9" ht="45" x14ac:dyDescent="0.25">
      <c r="A34" s="21" t="s">
        <v>50</v>
      </c>
      <c r="B34" s="22"/>
      <c r="C34" s="23" t="s">
        <v>51</v>
      </c>
      <c r="D34" s="22" t="s">
        <v>7</v>
      </c>
      <c r="E34" s="28">
        <v>5.4399999999999997E-2</v>
      </c>
      <c r="F34" s="25"/>
      <c r="G34" s="26">
        <f t="shared" si="0"/>
        <v>0</v>
      </c>
      <c r="I34" s="58"/>
    </row>
    <row r="35" spans="1:9" ht="45" x14ac:dyDescent="0.25">
      <c r="A35" s="21" t="s">
        <v>52</v>
      </c>
      <c r="B35" s="22"/>
      <c r="C35" s="23" t="s">
        <v>53</v>
      </c>
      <c r="D35" s="22" t="s">
        <v>7</v>
      </c>
      <c r="E35" s="24">
        <v>10.7</v>
      </c>
      <c r="F35" s="25"/>
      <c r="G35" s="26">
        <f t="shared" si="0"/>
        <v>0</v>
      </c>
      <c r="I35" s="58"/>
    </row>
    <row r="36" spans="1:9" ht="45" x14ac:dyDescent="0.25">
      <c r="A36" s="21" t="s">
        <v>54</v>
      </c>
      <c r="B36" s="22"/>
      <c r="C36" s="23" t="s">
        <v>55</v>
      </c>
      <c r="D36" s="22" t="s">
        <v>7</v>
      </c>
      <c r="E36" s="24">
        <v>10.7</v>
      </c>
      <c r="F36" s="25"/>
      <c r="G36" s="26">
        <f t="shared" si="0"/>
        <v>0</v>
      </c>
      <c r="I36" s="58"/>
    </row>
    <row r="37" spans="1:9" ht="30" x14ac:dyDescent="0.25">
      <c r="A37" s="21" t="s">
        <v>56</v>
      </c>
      <c r="B37" s="22"/>
      <c r="C37" s="23" t="s">
        <v>57</v>
      </c>
      <c r="D37" s="22" t="s">
        <v>58</v>
      </c>
      <c r="E37" s="24">
        <v>0.02</v>
      </c>
      <c r="F37" s="25"/>
      <c r="G37" s="26">
        <f t="shared" si="0"/>
        <v>0</v>
      </c>
      <c r="I37" s="58"/>
    </row>
    <row r="38" spans="1:9" ht="45" x14ac:dyDescent="0.25">
      <c r="A38" s="21" t="s">
        <v>59</v>
      </c>
      <c r="B38" s="22"/>
      <c r="C38" s="23" t="s">
        <v>60</v>
      </c>
      <c r="D38" s="22" t="s">
        <v>7</v>
      </c>
      <c r="E38" s="24">
        <v>11.6</v>
      </c>
      <c r="F38" s="25"/>
      <c r="G38" s="26">
        <f t="shared" si="0"/>
        <v>0</v>
      </c>
      <c r="I38" s="58"/>
    </row>
    <row r="39" spans="1:9" ht="45" x14ac:dyDescent="0.25">
      <c r="A39" s="21" t="s">
        <v>61</v>
      </c>
      <c r="B39" s="22"/>
      <c r="C39" s="23" t="s">
        <v>62</v>
      </c>
      <c r="D39" s="22" t="s">
        <v>7</v>
      </c>
      <c r="E39" s="24">
        <v>4.0999999999999996</v>
      </c>
      <c r="F39" s="25"/>
      <c r="G39" s="26">
        <f t="shared" si="0"/>
        <v>0</v>
      </c>
      <c r="I39" s="58"/>
    </row>
    <row r="40" spans="1:9" ht="30" x14ac:dyDescent="0.25">
      <c r="A40" s="21" t="s">
        <v>63</v>
      </c>
      <c r="B40" s="22"/>
      <c r="C40" s="23" t="s">
        <v>64</v>
      </c>
      <c r="D40" s="22" t="s">
        <v>25</v>
      </c>
      <c r="E40" s="24">
        <v>1.2</v>
      </c>
      <c r="F40" s="25"/>
      <c r="G40" s="26">
        <f t="shared" si="0"/>
        <v>0</v>
      </c>
      <c r="I40" s="58"/>
    </row>
    <row r="41" spans="1:9" ht="45" x14ac:dyDescent="0.25">
      <c r="A41" s="21" t="s">
        <v>65</v>
      </c>
      <c r="B41" s="22"/>
      <c r="C41" s="23" t="s">
        <v>66</v>
      </c>
      <c r="D41" s="22" t="s">
        <v>25</v>
      </c>
      <c r="E41" s="24">
        <v>0.12</v>
      </c>
      <c r="F41" s="25"/>
      <c r="G41" s="26">
        <f t="shared" si="0"/>
        <v>0</v>
      </c>
      <c r="I41" s="58"/>
    </row>
    <row r="42" spans="1:9" ht="45" x14ac:dyDescent="0.25">
      <c r="A42" s="21" t="s">
        <v>67</v>
      </c>
      <c r="B42" s="22"/>
      <c r="C42" s="23" t="s">
        <v>68</v>
      </c>
      <c r="D42" s="22" t="s">
        <v>7</v>
      </c>
      <c r="E42" s="24">
        <v>6</v>
      </c>
      <c r="F42" s="25"/>
      <c r="G42" s="26">
        <f t="shared" si="0"/>
        <v>0</v>
      </c>
      <c r="I42" s="58"/>
    </row>
    <row r="43" spans="1:9" ht="45" x14ac:dyDescent="0.25">
      <c r="A43" s="21" t="s">
        <v>69</v>
      </c>
      <c r="B43" s="22"/>
      <c r="C43" s="23" t="s">
        <v>70</v>
      </c>
      <c r="D43" s="22" t="s">
        <v>7</v>
      </c>
      <c r="E43" s="24">
        <v>6</v>
      </c>
      <c r="F43" s="25"/>
      <c r="G43" s="26">
        <f t="shared" si="0"/>
        <v>0</v>
      </c>
      <c r="I43" s="58"/>
    </row>
    <row r="44" spans="1:9" ht="30" x14ac:dyDescent="0.25">
      <c r="A44" s="21" t="s">
        <v>71</v>
      </c>
      <c r="B44" s="22"/>
      <c r="C44" s="23" t="s">
        <v>64</v>
      </c>
      <c r="D44" s="22" t="s">
        <v>25</v>
      </c>
      <c r="E44" s="27">
        <v>0.123</v>
      </c>
      <c r="F44" s="25"/>
      <c r="G44" s="26">
        <f t="shared" si="0"/>
        <v>0</v>
      </c>
      <c r="I44" s="58"/>
    </row>
    <row r="45" spans="1:9" ht="45" x14ac:dyDescent="0.25">
      <c r="A45" s="21" t="s">
        <v>72</v>
      </c>
      <c r="B45" s="22"/>
      <c r="C45" s="23" t="s">
        <v>73</v>
      </c>
      <c r="D45" s="22" t="s">
        <v>25</v>
      </c>
      <c r="E45" s="24">
        <v>3.21</v>
      </c>
      <c r="F45" s="25"/>
      <c r="G45" s="26">
        <f t="shared" si="0"/>
        <v>0</v>
      </c>
      <c r="I45" s="58"/>
    </row>
    <row r="46" spans="1:9" ht="45" x14ac:dyDescent="0.25">
      <c r="A46" s="21" t="s">
        <v>74</v>
      </c>
      <c r="B46" s="22"/>
      <c r="C46" s="23" t="s">
        <v>75</v>
      </c>
      <c r="D46" s="22" t="s">
        <v>25</v>
      </c>
      <c r="E46" s="24">
        <v>0.3</v>
      </c>
      <c r="F46" s="25"/>
      <c r="G46" s="26">
        <f t="shared" si="0"/>
        <v>0</v>
      </c>
      <c r="I46" s="58"/>
    </row>
    <row r="47" spans="1:9" ht="45" x14ac:dyDescent="0.25">
      <c r="A47" s="21" t="s">
        <v>76</v>
      </c>
      <c r="B47" s="22"/>
      <c r="C47" s="23" t="s">
        <v>77</v>
      </c>
      <c r="D47" s="22" t="s">
        <v>25</v>
      </c>
      <c r="E47" s="24">
        <v>1.1499999999999999</v>
      </c>
      <c r="F47" s="25"/>
      <c r="G47" s="26">
        <f t="shared" si="0"/>
        <v>0</v>
      </c>
      <c r="I47" s="58"/>
    </row>
    <row r="48" spans="1:9" ht="45" x14ac:dyDescent="0.25">
      <c r="A48" s="21" t="s">
        <v>78</v>
      </c>
      <c r="B48" s="22"/>
      <c r="C48" s="23" t="s">
        <v>79</v>
      </c>
      <c r="D48" s="22" t="s">
        <v>25</v>
      </c>
      <c r="E48" s="24">
        <v>1.1499999999999999</v>
      </c>
      <c r="F48" s="25"/>
      <c r="G48" s="26">
        <f t="shared" si="0"/>
        <v>0</v>
      </c>
      <c r="I48" s="58"/>
    </row>
    <row r="49" spans="1:9" ht="60" x14ac:dyDescent="0.25">
      <c r="A49" s="21" t="s">
        <v>80</v>
      </c>
      <c r="B49" s="22"/>
      <c r="C49" s="23" t="s">
        <v>81</v>
      </c>
      <c r="D49" s="22" t="s">
        <v>25</v>
      </c>
      <c r="E49" s="27">
        <v>1.722</v>
      </c>
      <c r="F49" s="25"/>
      <c r="G49" s="26">
        <f t="shared" si="0"/>
        <v>0</v>
      </c>
      <c r="I49" s="58"/>
    </row>
    <row r="50" spans="1:9" ht="45" x14ac:dyDescent="0.25">
      <c r="A50" s="21" t="s">
        <v>82</v>
      </c>
      <c r="B50" s="22"/>
      <c r="C50" s="23" t="s">
        <v>83</v>
      </c>
      <c r="D50" s="22" t="s">
        <v>25</v>
      </c>
      <c r="E50" s="27">
        <v>1.722</v>
      </c>
      <c r="F50" s="25"/>
      <c r="G50" s="26">
        <f t="shared" si="0"/>
        <v>0</v>
      </c>
      <c r="I50" s="58"/>
    </row>
    <row r="51" spans="1:9" ht="45" x14ac:dyDescent="0.25">
      <c r="A51" s="21" t="s">
        <v>84</v>
      </c>
      <c r="B51" s="22"/>
      <c r="C51" s="23" t="s">
        <v>85</v>
      </c>
      <c r="D51" s="22" t="s">
        <v>25</v>
      </c>
      <c r="E51" s="27">
        <v>1.722</v>
      </c>
      <c r="F51" s="25"/>
      <c r="G51" s="26">
        <f t="shared" si="0"/>
        <v>0</v>
      </c>
      <c r="I51" s="58"/>
    </row>
    <row r="52" spans="1:9" ht="45" x14ac:dyDescent="0.25">
      <c r="A52" s="21" t="s">
        <v>86</v>
      </c>
      <c r="B52" s="22"/>
      <c r="C52" s="23" t="s">
        <v>87</v>
      </c>
      <c r="D52" s="22" t="s">
        <v>25</v>
      </c>
      <c r="E52" s="27">
        <v>2.8719999999999999</v>
      </c>
      <c r="F52" s="25"/>
      <c r="G52" s="26">
        <f t="shared" si="0"/>
        <v>0</v>
      </c>
      <c r="I52" s="58"/>
    </row>
    <row r="53" spans="1:9" ht="45" x14ac:dyDescent="0.25">
      <c r="A53" s="21" t="s">
        <v>88</v>
      </c>
      <c r="B53" s="22"/>
      <c r="C53" s="23" t="s">
        <v>89</v>
      </c>
      <c r="D53" s="22" t="s">
        <v>7</v>
      </c>
      <c r="E53" s="24">
        <v>33.700000000000003</v>
      </c>
      <c r="F53" s="25"/>
      <c r="G53" s="26">
        <f t="shared" si="0"/>
        <v>0</v>
      </c>
      <c r="I53" s="58"/>
    </row>
    <row r="54" spans="1:9" ht="60" x14ac:dyDescent="0.25">
      <c r="A54" s="21" t="s">
        <v>90</v>
      </c>
      <c r="B54" s="22"/>
      <c r="C54" s="23" t="s">
        <v>91</v>
      </c>
      <c r="D54" s="22" t="s">
        <v>7</v>
      </c>
      <c r="E54" s="24">
        <v>78.3</v>
      </c>
      <c r="F54" s="25"/>
      <c r="G54" s="26">
        <f t="shared" si="0"/>
        <v>0</v>
      </c>
      <c r="I54" s="58"/>
    </row>
    <row r="55" spans="1:9" ht="45" x14ac:dyDescent="0.25">
      <c r="A55" s="21" t="s">
        <v>92</v>
      </c>
      <c r="B55" s="22"/>
      <c r="C55" s="23" t="s">
        <v>93</v>
      </c>
      <c r="D55" s="22" t="s">
        <v>14</v>
      </c>
      <c r="E55" s="24">
        <v>4</v>
      </c>
      <c r="F55" s="25"/>
      <c r="G55" s="26">
        <f t="shared" si="0"/>
        <v>0</v>
      </c>
      <c r="I55" s="58"/>
    </row>
    <row r="56" spans="1:9" ht="30" x14ac:dyDescent="0.25">
      <c r="A56" s="21" t="s">
        <v>94</v>
      </c>
      <c r="B56" s="22"/>
      <c r="C56" s="23" t="s">
        <v>95</v>
      </c>
      <c r="D56" s="22" t="s">
        <v>96</v>
      </c>
      <c r="E56" s="24">
        <v>0.02</v>
      </c>
      <c r="F56" s="25"/>
      <c r="G56" s="26">
        <f t="shared" si="0"/>
        <v>0</v>
      </c>
      <c r="I56" s="58"/>
    </row>
    <row r="57" spans="1:9" ht="45" x14ac:dyDescent="0.25">
      <c r="A57" s="21" t="s">
        <v>97</v>
      </c>
      <c r="B57" s="22"/>
      <c r="C57" s="23" t="s">
        <v>98</v>
      </c>
      <c r="D57" s="22" t="s">
        <v>14</v>
      </c>
      <c r="E57" s="24">
        <v>4</v>
      </c>
      <c r="F57" s="25"/>
      <c r="G57" s="26">
        <f t="shared" si="0"/>
        <v>0</v>
      </c>
      <c r="I57" s="58"/>
    </row>
    <row r="58" spans="1:9" ht="30" x14ac:dyDescent="0.25">
      <c r="A58" s="21" t="s">
        <v>99</v>
      </c>
      <c r="B58" s="22"/>
      <c r="C58" s="23" t="s">
        <v>100</v>
      </c>
      <c r="D58" s="22" t="s">
        <v>14</v>
      </c>
      <c r="E58" s="24">
        <v>7</v>
      </c>
      <c r="F58" s="25"/>
      <c r="G58" s="26">
        <f t="shared" si="0"/>
        <v>0</v>
      </c>
      <c r="I58" s="58"/>
    </row>
    <row r="59" spans="1:9" ht="30" x14ac:dyDescent="0.25">
      <c r="A59" s="21" t="s">
        <v>101</v>
      </c>
      <c r="B59" s="22"/>
      <c r="C59" s="23" t="s">
        <v>102</v>
      </c>
      <c r="D59" s="22" t="s">
        <v>14</v>
      </c>
      <c r="E59" s="24">
        <v>1</v>
      </c>
      <c r="F59" s="25"/>
      <c r="G59" s="26">
        <f t="shared" si="0"/>
        <v>0</v>
      </c>
      <c r="I59" s="58"/>
    </row>
    <row r="60" spans="1:9" ht="30" x14ac:dyDescent="0.25">
      <c r="A60" s="21" t="s">
        <v>103</v>
      </c>
      <c r="B60" s="22"/>
      <c r="C60" s="23" t="s">
        <v>104</v>
      </c>
      <c r="D60" s="22" t="s">
        <v>1</v>
      </c>
      <c r="E60" s="24">
        <v>1</v>
      </c>
      <c r="F60" s="25"/>
      <c r="G60" s="26">
        <f t="shared" si="0"/>
        <v>0</v>
      </c>
      <c r="I60" s="58"/>
    </row>
    <row r="61" spans="1:9" ht="30" x14ac:dyDescent="0.25">
      <c r="A61" s="21" t="s">
        <v>105</v>
      </c>
      <c r="B61" s="22"/>
      <c r="C61" s="23" t="s">
        <v>106</v>
      </c>
      <c r="D61" s="22" t="s">
        <v>14</v>
      </c>
      <c r="E61" s="24">
        <v>2</v>
      </c>
      <c r="F61" s="25"/>
      <c r="G61" s="26">
        <f t="shared" si="0"/>
        <v>0</v>
      </c>
      <c r="I61" s="58"/>
    </row>
    <row r="62" spans="1:9" ht="30" x14ac:dyDescent="0.25">
      <c r="A62" s="21" t="s">
        <v>107</v>
      </c>
      <c r="B62" s="22"/>
      <c r="C62" s="23" t="s">
        <v>108</v>
      </c>
      <c r="D62" s="22" t="s">
        <v>109</v>
      </c>
      <c r="E62" s="24">
        <v>1</v>
      </c>
      <c r="F62" s="25"/>
      <c r="G62" s="26">
        <f t="shared" si="0"/>
        <v>0</v>
      </c>
      <c r="I62" s="58"/>
    </row>
    <row r="63" spans="1:9" ht="30" x14ac:dyDescent="0.25">
      <c r="A63" s="21" t="s">
        <v>110</v>
      </c>
      <c r="B63" s="22"/>
      <c r="C63" s="23" t="s">
        <v>111</v>
      </c>
      <c r="D63" s="22" t="s">
        <v>1</v>
      </c>
      <c r="E63" s="24">
        <v>1</v>
      </c>
      <c r="F63" s="25"/>
      <c r="G63" s="26">
        <f t="shared" si="0"/>
        <v>0</v>
      </c>
      <c r="I63" s="58"/>
    </row>
    <row r="64" spans="1:9" ht="75" x14ac:dyDescent="0.25">
      <c r="A64" s="21" t="s">
        <v>112</v>
      </c>
      <c r="B64" s="22"/>
      <c r="C64" s="23" t="s">
        <v>113</v>
      </c>
      <c r="D64" s="22" t="s">
        <v>114</v>
      </c>
      <c r="E64" s="24">
        <v>113</v>
      </c>
      <c r="F64" s="25"/>
      <c r="G64" s="26">
        <f t="shared" si="0"/>
        <v>0</v>
      </c>
      <c r="I64" s="58"/>
    </row>
    <row r="65" spans="1:9" ht="60" x14ac:dyDescent="0.25">
      <c r="A65" s="21" t="s">
        <v>115</v>
      </c>
      <c r="B65" s="22"/>
      <c r="C65" s="23" t="s">
        <v>116</v>
      </c>
      <c r="D65" s="22" t="s">
        <v>114</v>
      </c>
      <c r="E65" s="24">
        <v>27</v>
      </c>
      <c r="F65" s="25"/>
      <c r="G65" s="26">
        <f t="shared" si="0"/>
        <v>0</v>
      </c>
      <c r="I65" s="58"/>
    </row>
    <row r="66" spans="1:9" ht="60" x14ac:dyDescent="0.25">
      <c r="A66" s="21" t="s">
        <v>117</v>
      </c>
      <c r="B66" s="22"/>
      <c r="C66" s="23" t="s">
        <v>118</v>
      </c>
      <c r="D66" s="22" t="s">
        <v>114</v>
      </c>
      <c r="E66" s="24">
        <v>16</v>
      </c>
      <c r="F66" s="25"/>
      <c r="G66" s="26">
        <f t="shared" si="0"/>
        <v>0</v>
      </c>
      <c r="I66" s="58"/>
    </row>
    <row r="67" spans="1:9" ht="60" x14ac:dyDescent="0.25">
      <c r="A67" s="21" t="s">
        <v>119</v>
      </c>
      <c r="B67" s="22"/>
      <c r="C67" s="23" t="s">
        <v>120</v>
      </c>
      <c r="D67" s="22" t="s">
        <v>14</v>
      </c>
      <c r="E67" s="24">
        <v>96</v>
      </c>
      <c r="F67" s="25"/>
      <c r="G67" s="26">
        <f t="shared" si="0"/>
        <v>0</v>
      </c>
      <c r="I67" s="58"/>
    </row>
    <row r="68" spans="1:9" ht="30" x14ac:dyDescent="0.25">
      <c r="A68" s="21" t="s">
        <v>121</v>
      </c>
      <c r="B68" s="22"/>
      <c r="C68" s="23" t="s">
        <v>122</v>
      </c>
      <c r="D68" s="22" t="s">
        <v>14</v>
      </c>
      <c r="E68" s="24">
        <v>32</v>
      </c>
      <c r="F68" s="25"/>
      <c r="G68" s="26">
        <f t="shared" si="0"/>
        <v>0</v>
      </c>
      <c r="I68" s="58"/>
    </row>
    <row r="69" spans="1:9" x14ac:dyDescent="0.25">
      <c r="A69" s="21" t="s">
        <v>123</v>
      </c>
      <c r="B69" s="22"/>
      <c r="C69" s="23" t="s">
        <v>124</v>
      </c>
      <c r="D69" s="22" t="s">
        <v>1</v>
      </c>
      <c r="E69" s="24">
        <v>2</v>
      </c>
      <c r="F69" s="25"/>
      <c r="G69" s="26">
        <f t="shared" si="0"/>
        <v>0</v>
      </c>
      <c r="I69" s="58"/>
    </row>
    <row r="70" spans="1:9" ht="30" x14ac:dyDescent="0.25">
      <c r="A70" s="21" t="s">
        <v>125</v>
      </c>
      <c r="B70" s="22"/>
      <c r="C70" s="23" t="s">
        <v>126</v>
      </c>
      <c r="D70" s="22" t="s">
        <v>1</v>
      </c>
      <c r="E70" s="24">
        <v>1</v>
      </c>
      <c r="F70" s="25"/>
      <c r="G70" s="26">
        <f t="shared" si="0"/>
        <v>0</v>
      </c>
      <c r="I70" s="58"/>
    </row>
    <row r="71" spans="1:9" ht="30" x14ac:dyDescent="0.25">
      <c r="A71" s="21" t="s">
        <v>127</v>
      </c>
      <c r="B71" s="22"/>
      <c r="C71" s="23" t="s">
        <v>128</v>
      </c>
      <c r="D71" s="22" t="s">
        <v>1</v>
      </c>
      <c r="E71" s="24">
        <v>1</v>
      </c>
      <c r="F71" s="25"/>
      <c r="G71" s="26">
        <f t="shared" si="0"/>
        <v>0</v>
      </c>
      <c r="I71" s="58"/>
    </row>
    <row r="72" spans="1:9" ht="45" x14ac:dyDescent="0.25">
      <c r="A72" s="21" t="s">
        <v>129</v>
      </c>
      <c r="B72" s="22"/>
      <c r="C72" s="23" t="s">
        <v>130</v>
      </c>
      <c r="D72" s="22" t="s">
        <v>114</v>
      </c>
      <c r="E72" s="24">
        <v>20</v>
      </c>
      <c r="F72" s="25"/>
      <c r="G72" s="26">
        <f t="shared" si="0"/>
        <v>0</v>
      </c>
      <c r="I72" s="58"/>
    </row>
    <row r="73" spans="1:9" ht="30" x14ac:dyDescent="0.25">
      <c r="A73" s="21" t="s">
        <v>131</v>
      </c>
      <c r="B73" s="22"/>
      <c r="C73" s="23" t="s">
        <v>132</v>
      </c>
      <c r="D73" s="22" t="s">
        <v>1</v>
      </c>
      <c r="E73" s="24">
        <v>1</v>
      </c>
      <c r="F73" s="25"/>
      <c r="G73" s="26">
        <f t="shared" si="0"/>
        <v>0</v>
      </c>
      <c r="I73" s="58"/>
    </row>
    <row r="74" spans="1:9" ht="30" x14ac:dyDescent="0.25">
      <c r="A74" s="21" t="s">
        <v>133</v>
      </c>
      <c r="B74" s="22"/>
      <c r="C74" s="23" t="s">
        <v>134</v>
      </c>
      <c r="D74" s="22" t="s">
        <v>14</v>
      </c>
      <c r="E74" s="24">
        <v>3</v>
      </c>
      <c r="F74" s="25"/>
      <c r="G74" s="26">
        <f t="shared" si="0"/>
        <v>0</v>
      </c>
      <c r="I74" s="58"/>
    </row>
    <row r="75" spans="1:9" ht="60" x14ac:dyDescent="0.25">
      <c r="A75" s="21" t="s">
        <v>135</v>
      </c>
      <c r="B75" s="22"/>
      <c r="C75" s="23" t="s">
        <v>136</v>
      </c>
      <c r="D75" s="22" t="s">
        <v>14</v>
      </c>
      <c r="E75" s="24">
        <v>1</v>
      </c>
      <c r="F75" s="25"/>
      <c r="G75" s="26">
        <f t="shared" si="0"/>
        <v>0</v>
      </c>
      <c r="I75" s="58"/>
    </row>
    <row r="76" spans="1:9" ht="60" x14ac:dyDescent="0.25">
      <c r="A76" s="21" t="s">
        <v>137</v>
      </c>
      <c r="B76" s="22"/>
      <c r="C76" s="23" t="s">
        <v>138</v>
      </c>
      <c r="D76" s="22" t="s">
        <v>14</v>
      </c>
      <c r="E76" s="24">
        <v>9</v>
      </c>
      <c r="F76" s="25"/>
      <c r="G76" s="26">
        <f t="shared" si="0"/>
        <v>0</v>
      </c>
      <c r="I76" s="58"/>
    </row>
    <row r="77" spans="1:9" ht="45" x14ac:dyDescent="0.25">
      <c r="A77" s="21" t="s">
        <v>139</v>
      </c>
      <c r="B77" s="22"/>
      <c r="C77" s="23" t="s">
        <v>140</v>
      </c>
      <c r="D77" s="22" t="s">
        <v>14</v>
      </c>
      <c r="E77" s="24">
        <v>2</v>
      </c>
      <c r="F77" s="25"/>
      <c r="G77" s="26">
        <f t="shared" si="0"/>
        <v>0</v>
      </c>
      <c r="I77" s="58"/>
    </row>
    <row r="78" spans="1:9" ht="45" x14ac:dyDescent="0.25">
      <c r="A78" s="21" t="s">
        <v>141</v>
      </c>
      <c r="B78" s="22"/>
      <c r="C78" s="23" t="s">
        <v>142</v>
      </c>
      <c r="D78" s="22" t="s">
        <v>143</v>
      </c>
      <c r="E78" s="24">
        <v>0.2</v>
      </c>
      <c r="F78" s="25"/>
      <c r="G78" s="26">
        <f t="shared" si="0"/>
        <v>0</v>
      </c>
      <c r="I78" s="58"/>
    </row>
    <row r="79" spans="1:9" ht="30" x14ac:dyDescent="0.25">
      <c r="A79" s="21" t="s">
        <v>144</v>
      </c>
      <c r="B79" s="22"/>
      <c r="C79" s="23" t="s">
        <v>145</v>
      </c>
      <c r="D79" s="22" t="s">
        <v>143</v>
      </c>
      <c r="E79" s="24">
        <v>0.12</v>
      </c>
      <c r="F79" s="25"/>
      <c r="G79" s="26">
        <f t="shared" ref="G79:G100" si="1">ROUND(E79*F79,2)</f>
        <v>0</v>
      </c>
      <c r="I79" s="58"/>
    </row>
    <row r="80" spans="1:9" ht="60" x14ac:dyDescent="0.25">
      <c r="A80" s="21" t="s">
        <v>146</v>
      </c>
      <c r="B80" s="22"/>
      <c r="C80" s="23" t="s">
        <v>147</v>
      </c>
      <c r="D80" s="22" t="s">
        <v>14</v>
      </c>
      <c r="E80" s="24">
        <v>2</v>
      </c>
      <c r="F80" s="25"/>
      <c r="G80" s="26">
        <f t="shared" si="1"/>
        <v>0</v>
      </c>
      <c r="I80" s="58"/>
    </row>
    <row r="81" spans="1:9" ht="30" x14ac:dyDescent="0.25">
      <c r="A81" s="21" t="s">
        <v>148</v>
      </c>
      <c r="B81" s="22"/>
      <c r="C81" s="23" t="s">
        <v>149</v>
      </c>
      <c r="D81" s="22" t="s">
        <v>143</v>
      </c>
      <c r="E81" s="24">
        <v>0.17</v>
      </c>
      <c r="F81" s="25"/>
      <c r="G81" s="26">
        <f t="shared" si="1"/>
        <v>0</v>
      </c>
      <c r="I81" s="58"/>
    </row>
    <row r="82" spans="1:9" ht="30" x14ac:dyDescent="0.25">
      <c r="A82" s="21" t="s">
        <v>150</v>
      </c>
      <c r="B82" s="22"/>
      <c r="C82" s="23" t="s">
        <v>151</v>
      </c>
      <c r="D82" s="22" t="s">
        <v>14</v>
      </c>
      <c r="E82" s="24">
        <v>1</v>
      </c>
      <c r="F82" s="25"/>
      <c r="G82" s="26">
        <f t="shared" si="1"/>
        <v>0</v>
      </c>
      <c r="I82" s="58"/>
    </row>
    <row r="83" spans="1:9" ht="45" x14ac:dyDescent="0.25">
      <c r="A83" s="21" t="s">
        <v>152</v>
      </c>
      <c r="B83" s="22"/>
      <c r="C83" s="23" t="s">
        <v>153</v>
      </c>
      <c r="D83" s="22" t="s">
        <v>1</v>
      </c>
      <c r="E83" s="24">
        <v>1</v>
      </c>
      <c r="F83" s="25"/>
      <c r="G83" s="26">
        <f t="shared" si="1"/>
        <v>0</v>
      </c>
      <c r="I83" s="58"/>
    </row>
    <row r="84" spans="1:9" x14ac:dyDescent="0.25">
      <c r="A84" s="21" t="s">
        <v>154</v>
      </c>
      <c r="B84" s="22"/>
      <c r="C84" s="23" t="s">
        <v>155</v>
      </c>
      <c r="D84" s="22" t="s">
        <v>1</v>
      </c>
      <c r="E84" s="24">
        <v>1</v>
      </c>
      <c r="F84" s="25"/>
      <c r="G84" s="26">
        <f t="shared" si="1"/>
        <v>0</v>
      </c>
      <c r="I84" s="58"/>
    </row>
    <row r="85" spans="1:9" x14ac:dyDescent="0.25">
      <c r="A85" s="21" t="s">
        <v>156</v>
      </c>
      <c r="B85" s="22"/>
      <c r="C85" s="23" t="s">
        <v>157</v>
      </c>
      <c r="D85" s="22" t="s">
        <v>1</v>
      </c>
      <c r="E85" s="24">
        <v>13</v>
      </c>
      <c r="F85" s="25"/>
      <c r="G85" s="26">
        <f t="shared" si="1"/>
        <v>0</v>
      </c>
      <c r="I85" s="58"/>
    </row>
    <row r="86" spans="1:9" ht="45" x14ac:dyDescent="0.25">
      <c r="A86" s="21" t="s">
        <v>158</v>
      </c>
      <c r="B86" s="22"/>
      <c r="C86" s="23" t="s">
        <v>159</v>
      </c>
      <c r="D86" s="22" t="s">
        <v>1</v>
      </c>
      <c r="E86" s="24">
        <v>1</v>
      </c>
      <c r="F86" s="25"/>
      <c r="G86" s="26">
        <f t="shared" si="1"/>
        <v>0</v>
      </c>
      <c r="I86" s="58"/>
    </row>
    <row r="87" spans="1:9" ht="45" x14ac:dyDescent="0.25">
      <c r="A87" s="21" t="s">
        <v>160</v>
      </c>
      <c r="B87" s="22"/>
      <c r="C87" s="23" t="s">
        <v>161</v>
      </c>
      <c r="D87" s="22" t="s">
        <v>58</v>
      </c>
      <c r="E87" s="24">
        <v>10.62</v>
      </c>
      <c r="F87" s="25"/>
      <c r="G87" s="26">
        <f t="shared" si="1"/>
        <v>0</v>
      </c>
      <c r="I87" s="58"/>
    </row>
    <row r="88" spans="1:9" x14ac:dyDescent="0.25">
      <c r="A88" s="21" t="s">
        <v>162</v>
      </c>
      <c r="B88" s="22"/>
      <c r="C88" s="23" t="s">
        <v>163</v>
      </c>
      <c r="D88" s="22" t="s">
        <v>114</v>
      </c>
      <c r="E88" s="24">
        <v>12</v>
      </c>
      <c r="F88" s="25"/>
      <c r="G88" s="26">
        <f t="shared" si="1"/>
        <v>0</v>
      </c>
      <c r="I88" s="58"/>
    </row>
    <row r="89" spans="1:9" x14ac:dyDescent="0.25">
      <c r="A89" s="21" t="s">
        <v>164</v>
      </c>
      <c r="B89" s="22"/>
      <c r="C89" s="23" t="s">
        <v>165</v>
      </c>
      <c r="D89" s="22" t="s">
        <v>114</v>
      </c>
      <c r="E89" s="24">
        <v>1050</v>
      </c>
      <c r="F89" s="25"/>
      <c r="G89" s="26">
        <f t="shared" si="1"/>
        <v>0</v>
      </c>
      <c r="I89" s="58"/>
    </row>
    <row r="90" spans="1:9" ht="30" x14ac:dyDescent="0.25">
      <c r="A90" s="21" t="s">
        <v>166</v>
      </c>
      <c r="B90" s="22"/>
      <c r="C90" s="23" t="s">
        <v>167</v>
      </c>
      <c r="D90" s="22" t="s">
        <v>58</v>
      </c>
      <c r="E90" s="24">
        <v>4.5999999999999996</v>
      </c>
      <c r="F90" s="25"/>
      <c r="G90" s="26">
        <f t="shared" si="1"/>
        <v>0</v>
      </c>
      <c r="I90" s="58"/>
    </row>
    <row r="91" spans="1:9" ht="60" x14ac:dyDescent="0.25">
      <c r="A91" s="21" t="s">
        <v>168</v>
      </c>
      <c r="B91" s="22"/>
      <c r="C91" s="23" t="s">
        <v>169</v>
      </c>
      <c r="D91" s="22" t="s">
        <v>143</v>
      </c>
      <c r="E91" s="24">
        <v>1</v>
      </c>
      <c r="F91" s="25"/>
      <c r="G91" s="26">
        <f>ROUND(E91*F91,2)</f>
        <v>0</v>
      </c>
      <c r="I91" s="58"/>
    </row>
    <row r="92" spans="1:9" ht="30" x14ac:dyDescent="0.25">
      <c r="A92" s="21" t="s">
        <v>170</v>
      </c>
      <c r="B92" s="22"/>
      <c r="C92" s="23" t="s">
        <v>171</v>
      </c>
      <c r="D92" s="22" t="s">
        <v>1</v>
      </c>
      <c r="E92" s="24">
        <v>1</v>
      </c>
      <c r="F92" s="25"/>
      <c r="G92" s="26">
        <f t="shared" si="1"/>
        <v>0</v>
      </c>
      <c r="I92" s="58"/>
    </row>
    <row r="93" spans="1:9" ht="30" x14ac:dyDescent="0.25">
      <c r="A93" s="21" t="s">
        <v>172</v>
      </c>
      <c r="B93" s="22"/>
      <c r="C93" s="23" t="s">
        <v>173</v>
      </c>
      <c r="D93" s="22" t="s">
        <v>143</v>
      </c>
      <c r="E93" s="24">
        <v>0.51</v>
      </c>
      <c r="F93" s="25"/>
      <c r="G93" s="26">
        <f t="shared" si="1"/>
        <v>0</v>
      </c>
      <c r="I93" s="58"/>
    </row>
    <row r="94" spans="1:9" x14ac:dyDescent="0.25">
      <c r="A94" s="21" t="s">
        <v>174</v>
      </c>
      <c r="B94" s="22"/>
      <c r="C94" s="23" t="s">
        <v>175</v>
      </c>
      <c r="D94" s="22" t="s">
        <v>1</v>
      </c>
      <c r="E94" s="24">
        <v>47</v>
      </c>
      <c r="F94" s="25"/>
      <c r="G94" s="26">
        <f t="shared" si="1"/>
        <v>0</v>
      </c>
      <c r="I94" s="58"/>
    </row>
    <row r="95" spans="1:9" x14ac:dyDescent="0.25">
      <c r="A95" s="21" t="s">
        <v>176</v>
      </c>
      <c r="B95" s="22"/>
      <c r="C95" s="23" t="s">
        <v>177</v>
      </c>
      <c r="D95" s="22" t="s">
        <v>1</v>
      </c>
      <c r="E95" s="24">
        <v>4</v>
      </c>
      <c r="F95" s="25"/>
      <c r="G95" s="26">
        <f t="shared" si="1"/>
        <v>0</v>
      </c>
      <c r="I95" s="58"/>
    </row>
    <row r="96" spans="1:9" ht="30" x14ac:dyDescent="0.25">
      <c r="A96" s="21" t="s">
        <v>178</v>
      </c>
      <c r="B96" s="22"/>
      <c r="C96" s="23" t="s">
        <v>179</v>
      </c>
      <c r="D96" s="22" t="s">
        <v>143</v>
      </c>
      <c r="E96" s="24">
        <v>0.02</v>
      </c>
      <c r="F96" s="25"/>
      <c r="G96" s="26">
        <f t="shared" si="1"/>
        <v>0</v>
      </c>
      <c r="I96" s="58"/>
    </row>
    <row r="97" spans="1:9" ht="60" x14ac:dyDescent="0.25">
      <c r="A97" s="21" t="s">
        <v>180</v>
      </c>
      <c r="B97" s="22"/>
      <c r="C97" s="23" t="s">
        <v>181</v>
      </c>
      <c r="D97" s="22" t="s">
        <v>58</v>
      </c>
      <c r="E97" s="24">
        <v>0.5</v>
      </c>
      <c r="F97" s="25"/>
      <c r="G97" s="26">
        <f t="shared" si="1"/>
        <v>0</v>
      </c>
      <c r="I97" s="58"/>
    </row>
    <row r="98" spans="1:9" ht="45" x14ac:dyDescent="0.25">
      <c r="A98" s="21" t="s">
        <v>182</v>
      </c>
      <c r="B98" s="22"/>
      <c r="C98" s="23" t="s">
        <v>183</v>
      </c>
      <c r="D98" s="22" t="s">
        <v>1</v>
      </c>
      <c r="E98" s="24">
        <v>14</v>
      </c>
      <c r="F98" s="25"/>
      <c r="G98" s="26">
        <f t="shared" si="1"/>
        <v>0</v>
      </c>
      <c r="I98" s="58"/>
    </row>
    <row r="99" spans="1:9" ht="30" x14ac:dyDescent="0.25">
      <c r="A99" s="21" t="s">
        <v>201</v>
      </c>
      <c r="B99" s="22"/>
      <c r="C99" s="23" t="s">
        <v>184</v>
      </c>
      <c r="D99" s="22" t="s">
        <v>14</v>
      </c>
      <c r="E99" s="24">
        <v>1</v>
      </c>
      <c r="F99" s="25"/>
      <c r="G99" s="26">
        <f t="shared" si="1"/>
        <v>0</v>
      </c>
      <c r="I99" s="58"/>
    </row>
    <row r="100" spans="1:9" ht="30" x14ac:dyDescent="0.25">
      <c r="A100" s="21" t="s">
        <v>202</v>
      </c>
      <c r="B100" s="22"/>
      <c r="C100" s="29" t="s">
        <v>203</v>
      </c>
      <c r="D100" s="22" t="s">
        <v>109</v>
      </c>
      <c r="E100" s="24">
        <v>1</v>
      </c>
      <c r="F100" s="25"/>
      <c r="G100" s="26">
        <f t="shared" si="1"/>
        <v>0</v>
      </c>
      <c r="I100" s="58"/>
    </row>
    <row r="101" spans="1:9" x14ac:dyDescent="0.25">
      <c r="A101" s="21"/>
      <c r="B101" s="13"/>
      <c r="C101" s="30" t="s">
        <v>200</v>
      </c>
      <c r="D101" s="31"/>
      <c r="E101" s="31"/>
      <c r="F101" s="32"/>
      <c r="G101" s="33">
        <f>SUM(G14:G100)</f>
        <v>0</v>
      </c>
      <c r="H101" s="59"/>
      <c r="I101" s="60"/>
    </row>
    <row r="102" spans="1:9" x14ac:dyDescent="0.25">
      <c r="A102" s="22"/>
      <c r="B102" s="13"/>
      <c r="C102" s="34" t="s">
        <v>204</v>
      </c>
      <c r="D102" s="35">
        <v>0.21</v>
      </c>
      <c r="E102" s="28"/>
      <c r="F102" s="36"/>
      <c r="G102" s="33">
        <f>ROUND(G101*D102,2)</f>
        <v>0</v>
      </c>
      <c r="H102" s="61"/>
      <c r="I102" s="39"/>
    </row>
    <row r="103" spans="1:9" x14ac:dyDescent="0.25">
      <c r="A103" s="22"/>
      <c r="B103" s="13"/>
      <c r="C103" s="30" t="s">
        <v>200</v>
      </c>
      <c r="D103" s="31"/>
      <c r="E103" s="31"/>
      <c r="F103" s="32"/>
      <c r="G103" s="33">
        <f>G101+G102</f>
        <v>0</v>
      </c>
      <c r="H103" s="62"/>
      <c r="I103" s="63"/>
    </row>
    <row r="104" spans="1:9" x14ac:dyDescent="0.25">
      <c r="C104" s="65"/>
      <c r="D104" s="66"/>
      <c r="E104" s="66"/>
      <c r="G104" s="68"/>
    </row>
    <row r="105" spans="1:9" ht="30" customHeight="1" x14ac:dyDescent="0.25">
      <c r="B105" s="69" t="s">
        <v>199</v>
      </c>
      <c r="C105" s="69"/>
      <c r="D105" s="69"/>
      <c r="E105" s="69"/>
      <c r="F105" s="69"/>
      <c r="G105" s="69"/>
    </row>
  </sheetData>
  <sheetProtection algorithmName="SHA-512" hashValue="Rc26m7FM1iTBmv2HOEsUnerINaV/r3zg4L3Zkx3jTy98+Nmu1FACKNjQFdEZlGWteNkNETefgAZMXoMGQRTWWg==" saltValue="7CR4YVxVpqRv77gsHNbEWA==" spinCount="100000" sheet="1" objects="1" scenarios="1"/>
  <mergeCells count="18">
    <mergeCell ref="A2:C2"/>
    <mergeCell ref="E2:G2"/>
    <mergeCell ref="C104:E104"/>
    <mergeCell ref="E9:E10"/>
    <mergeCell ref="A4:C4"/>
    <mergeCell ref="E4:G4"/>
    <mergeCell ref="B5:G5"/>
    <mergeCell ref="B6:G6"/>
    <mergeCell ref="B105:G105"/>
    <mergeCell ref="C101:F101"/>
    <mergeCell ref="C103:F103"/>
    <mergeCell ref="A3:G3"/>
    <mergeCell ref="A9:A10"/>
    <mergeCell ref="B9:B10"/>
    <mergeCell ref="C9:C10"/>
    <mergeCell ref="D9:D10"/>
    <mergeCell ref="F9:F10"/>
    <mergeCell ref="G9:G10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Darbų kiekių žiniaraštis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Namai</dc:creator>
  <cp:lastModifiedBy>Asta Bakanevičienė</cp:lastModifiedBy>
  <cp:lastPrinted>2006-10-18T07:16:43Z</cp:lastPrinted>
  <dcterms:created xsi:type="dcterms:W3CDTF">2000-03-15T14:19:55Z</dcterms:created>
  <dcterms:modified xsi:type="dcterms:W3CDTF">2026-05-05T12:15:35Z</dcterms:modified>
</cp:coreProperties>
</file>